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горизонтально'!$I$72</definedName>
    <definedName name="allow_energy">'Время горизонтально'!$F$72</definedName>
    <definedName name="calc_with">'Время горизонтально'!$E$72</definedName>
    <definedName name="energy">'Время горизонтально'!$AA$4</definedName>
    <definedName name="group">'Время горизонтально'!$B$5</definedName>
    <definedName name="interval">'Время горизонтально'!$D$72</definedName>
    <definedName name="is_group">'Время горизонтально'!$G$72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горизонтально'!$B$72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горизонтально'!$H$72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7" i="1"/>
  <c r="W17" i="1"/>
  <c r="X17" i="1"/>
  <c r="Y17" i="1"/>
  <c r="Z17" i="1"/>
  <c r="K17" i="1"/>
  <c r="L17" i="1"/>
  <c r="M17" i="1"/>
  <c r="N17" i="1"/>
  <c r="O17" i="1"/>
  <c r="P17" i="1"/>
  <c r="Q17" i="1"/>
  <c r="R17" i="1"/>
  <c r="S17" i="1"/>
  <c r="T17" i="1"/>
  <c r="U17" i="1"/>
  <c r="V17" i="1"/>
  <c r="D17" i="1"/>
  <c r="E17" i="1"/>
  <c r="F17" i="1"/>
  <c r="G17" i="1"/>
  <c r="H17" i="1"/>
  <c r="I17" i="1"/>
  <c r="J17" i="1"/>
  <c r="C17" i="1"/>
</calcChain>
</file>

<file path=xl/sharedStrings.xml><?xml version="1.0" encoding="utf-8"?>
<sst xmlns="http://schemas.openxmlformats.org/spreadsheetml/2006/main" count="75" uniqueCount="49">
  <si>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</si>
  <si>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</si>
  <si>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</si>
  <si>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</si>
  <si>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</si>
  <si>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</si>
  <si>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</si>
  <si>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</si>
  <si>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</si>
  <si>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</si>
  <si>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</si>
  <si>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</si>
  <si>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</si>
  <si>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</si>
  <si>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</si>
  <si>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</si>
  <si>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</si>
  <si>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</si>
  <si>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</si>
  <si>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</si>
  <si>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</si>
  <si>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</si>
  <si>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</si>
  <si>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</si>
  <si>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</si>
  <si>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</si>
  <si>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</si>
  <si>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</si>
  <si>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</si>
  <si>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</si>
  <si>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</si>
  <si>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</si>
  <si>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</si>
  <si>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</si>
  <si>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</si>
  <si>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</si>
  <si>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Золотавцево</t>
  </si>
  <si>
    <t xml:space="preserve"> 0,4 Золотавцево ТСН 1 ап RS</t>
  </si>
  <si>
    <t xml:space="preserve"> 10 Золотавцево Т 1 ап RS</t>
  </si>
  <si>
    <t xml:space="preserve"> 10 Золотавцево Т 2 ап RS</t>
  </si>
  <si>
    <t xml:space="preserve"> 10 Золотавцево-Агропромхимия 1 ао RS</t>
  </si>
  <si>
    <t xml:space="preserve"> 10 Золотавцево-Агропромхимия 2 ао RS</t>
  </si>
  <si>
    <t xml:space="preserve"> 10 Золотавцево-Ишутино ао RS</t>
  </si>
  <si>
    <t xml:space="preserve"> 10 Золотавцево-Ишутино ап RS</t>
  </si>
  <si>
    <t xml:space="preserve"> 10 Золотавцево-Хорхорино ао RS</t>
  </si>
  <si>
    <t xml:space="preserve"> 10 Золотавцево-Хорхорино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</si>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</sst>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2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0.46</v>
      </c>
      <c r="D8" s="15">
        <v>0.46800000000000003</v>
      </c>
      <c r="E8" s="15">
        <v>0.47200000000000003</v>
      </c>
      <c r="F8" s="15">
        <v>0.46400000000000002</v>
      </c>
      <c r="G8" s="15">
        <v>0.46</v>
      </c>
      <c r="H8" s="15">
        <v>0.46</v>
      </c>
      <c r="I8" s="15">
        <v>0.44800000000000001</v>
      </c>
      <c r="J8" s="15">
        <v>0.436</v>
      </c>
      <c r="K8" s="15">
        <v>0.42</v>
      </c>
      <c r="L8" s="16">
        <v>0.41600000000000004</v>
      </c>
      <c r="M8" s="16">
        <v>0.41600000000000004</v>
      </c>
      <c r="N8" s="16">
        <v>0.42</v>
      </c>
      <c r="O8" s="16">
        <v>0.41600000000000004</v>
      </c>
      <c r="P8" s="16">
        <v>0.41200000000000003</v>
      </c>
      <c r="Q8" s="16">
        <v>0.41600000000000004</v>
      </c>
      <c r="R8" s="16">
        <v>0.40800000000000003</v>
      </c>
      <c r="S8" s="16">
        <v>0.42</v>
      </c>
      <c r="T8" s="16">
        <v>0.432</v>
      </c>
      <c r="U8" s="16">
        <v>0.42400000000000004</v>
      </c>
      <c r="V8" s="16">
        <v>0.42400000000000004</v>
      </c>
      <c r="W8" s="16">
        <v>0.42400000000000004</v>
      </c>
      <c r="X8" s="16">
        <v>0.42400000000000004</v>
      </c>
      <c r="Y8" s="16">
        <v>0.41600000000000004</v>
      </c>
      <c r="Z8" s="55">
        <v>0.40800000000000003</v>
      </c>
      <c r="AA8" s="23">
        <v>10.364000000000001</v>
      </c>
    </row>
    <row r="9" spans="1:27" x14ac:dyDescent="0.2">
      <c r="A9" s="7"/>
      <c r="B9" s="8" t="s">
        <v>38</v>
      </c>
      <c r="C9" s="14">
        <v>254.4</v>
      </c>
      <c r="D9" s="15">
        <v>265.8</v>
      </c>
      <c r="E9" s="15">
        <v>272.7</v>
      </c>
      <c r="F9" s="15">
        <v>268.8</v>
      </c>
      <c r="G9" s="15">
        <v>265.2</v>
      </c>
      <c r="H9" s="15">
        <v>272.7</v>
      </c>
      <c r="I9" s="15">
        <v>259.5</v>
      </c>
      <c r="J9" s="15">
        <v>276.90000000000003</v>
      </c>
      <c r="K9" s="15">
        <v>480.90000000000003</v>
      </c>
      <c r="L9" s="16">
        <v>524.70000000000005</v>
      </c>
      <c r="M9" s="16">
        <v>386.1</v>
      </c>
      <c r="N9" s="16">
        <v>472.8</v>
      </c>
      <c r="O9" s="16">
        <v>299.40000000000003</v>
      </c>
      <c r="P9" s="16">
        <v>518.4</v>
      </c>
      <c r="Q9" s="16">
        <v>465.90000000000003</v>
      </c>
      <c r="R9" s="16">
        <v>420.3</v>
      </c>
      <c r="S9" s="16">
        <v>457.2</v>
      </c>
      <c r="T9" s="16">
        <v>303.60000000000002</v>
      </c>
      <c r="U9" s="16">
        <v>298.8</v>
      </c>
      <c r="V9" s="16">
        <v>282.90000000000003</v>
      </c>
      <c r="W9" s="16">
        <v>288</v>
      </c>
      <c r="X9" s="16">
        <v>302.10000000000002</v>
      </c>
      <c r="Y9" s="16">
        <v>283.8</v>
      </c>
      <c r="Z9" s="55">
        <v>269.7</v>
      </c>
      <c r="AA9" s="65">
        <v>8190.6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19.100000000000001</v>
      </c>
      <c r="D11" s="15">
        <v>19.7</v>
      </c>
      <c r="E11" s="15">
        <v>20.900000000000002</v>
      </c>
      <c r="F11" s="15">
        <v>20.400000000000002</v>
      </c>
      <c r="G11" s="15">
        <v>20.2</v>
      </c>
      <c r="H11" s="15">
        <v>21.6</v>
      </c>
      <c r="I11" s="15">
        <v>20.2</v>
      </c>
      <c r="J11" s="15">
        <v>23.400000000000002</v>
      </c>
      <c r="K11" s="15">
        <v>30.1</v>
      </c>
      <c r="L11" s="16">
        <v>30.900000000000002</v>
      </c>
      <c r="M11" s="16">
        <v>30.2</v>
      </c>
      <c r="N11" s="16">
        <v>31.7</v>
      </c>
      <c r="O11" s="16">
        <v>26.8</v>
      </c>
      <c r="P11" s="16">
        <v>35.5</v>
      </c>
      <c r="Q11" s="16">
        <v>28.900000000000002</v>
      </c>
      <c r="R11" s="16">
        <v>28.1</v>
      </c>
      <c r="S11" s="16">
        <v>25.400000000000002</v>
      </c>
      <c r="T11" s="16">
        <v>23.900000000000002</v>
      </c>
      <c r="U11" s="16">
        <v>24</v>
      </c>
      <c r="V11" s="16">
        <v>22.3</v>
      </c>
      <c r="W11" s="16">
        <v>19.900000000000002</v>
      </c>
      <c r="X11" s="16">
        <v>20.900000000000002</v>
      </c>
      <c r="Y11" s="16">
        <v>20</v>
      </c>
      <c r="Z11" s="55">
        <v>17.5</v>
      </c>
      <c r="AA11" s="65">
        <v>581.59999999999991</v>
      </c>
    </row>
    <row r="12" spans="1:27" x14ac:dyDescent="0.2">
      <c r="A12" s="7"/>
      <c r="B12" s="8" t="s">
        <v>41</v>
      </c>
      <c r="C12" s="14">
        <v>3.1</v>
      </c>
      <c r="D12" s="15">
        <v>3.2</v>
      </c>
      <c r="E12" s="15">
        <v>3.2</v>
      </c>
      <c r="F12" s="15">
        <v>3.4</v>
      </c>
      <c r="G12" s="15">
        <v>3.5</v>
      </c>
      <c r="H12" s="15">
        <v>3.5</v>
      </c>
      <c r="I12" s="15">
        <v>3.6</v>
      </c>
      <c r="J12" s="15">
        <v>3.7</v>
      </c>
      <c r="K12" s="15">
        <v>4</v>
      </c>
      <c r="L12" s="16">
        <v>3.2</v>
      </c>
      <c r="M12" s="16">
        <v>3.1</v>
      </c>
      <c r="N12" s="16">
        <v>3.2</v>
      </c>
      <c r="O12" s="16">
        <v>3.4</v>
      </c>
      <c r="P12" s="16">
        <v>3.7</v>
      </c>
      <c r="Q12" s="16">
        <v>3.5</v>
      </c>
      <c r="R12" s="16">
        <v>3.5</v>
      </c>
      <c r="S12" s="16">
        <v>3.8000000000000003</v>
      </c>
      <c r="T12" s="16">
        <v>4.2</v>
      </c>
      <c r="U12" s="16">
        <v>4.4000000000000004</v>
      </c>
      <c r="V12" s="16">
        <v>4</v>
      </c>
      <c r="W12" s="16">
        <v>4</v>
      </c>
      <c r="X12" s="16">
        <v>3.9</v>
      </c>
      <c r="Y12" s="16">
        <v>3.7</v>
      </c>
      <c r="Z12" s="55">
        <v>3.6</v>
      </c>
      <c r="AA12" s="65">
        <v>86.4</v>
      </c>
    </row>
    <row r="13" spans="1:27" x14ac:dyDescent="0.2">
      <c r="A13" s="7"/>
      <c r="B13" s="8" t="s">
        <v>42</v>
      </c>
      <c r="C13" s="14">
        <v>232.35</v>
      </c>
      <c r="D13" s="15">
        <v>243.3</v>
      </c>
      <c r="E13" s="15">
        <v>248.70000000000002</v>
      </c>
      <c r="F13" s="15">
        <v>245.4</v>
      </c>
      <c r="G13" s="15">
        <v>241.35</v>
      </c>
      <c r="H13" s="15">
        <v>248.1</v>
      </c>
      <c r="I13" s="15">
        <v>235.95000000000002</v>
      </c>
      <c r="J13" s="15">
        <v>250.20000000000002</v>
      </c>
      <c r="K13" s="15">
        <v>448.2</v>
      </c>
      <c r="L13" s="16">
        <v>491.85</v>
      </c>
      <c r="M13" s="16">
        <v>354.15000000000003</v>
      </c>
      <c r="N13" s="16">
        <v>438.90000000000003</v>
      </c>
      <c r="O13" s="16">
        <v>270.45</v>
      </c>
      <c r="P13" s="16">
        <v>480.90000000000003</v>
      </c>
      <c r="Q13" s="16">
        <v>434.85</v>
      </c>
      <c r="R13" s="16">
        <v>389.85</v>
      </c>
      <c r="S13" s="16">
        <v>429.3</v>
      </c>
      <c r="T13" s="16">
        <v>276</v>
      </c>
      <c r="U13" s="16">
        <v>271.05</v>
      </c>
      <c r="V13" s="16">
        <v>257.39999999999998</v>
      </c>
      <c r="W13" s="16">
        <v>264.45</v>
      </c>
      <c r="X13" s="16">
        <v>277.65000000000003</v>
      </c>
      <c r="Y13" s="16">
        <v>260.7</v>
      </c>
      <c r="Z13" s="55">
        <v>248.85</v>
      </c>
      <c r="AA13" s="65">
        <v>7539.9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s="63" customFormat="1" ht="16.5" thickBot="1" x14ac:dyDescent="0.3">
      <c r="A17" s="58"/>
      <c r="B17" s="59" t="s">
        <v>2</v>
      </c>
      <c r="C17" s="60">
        <f>SUM(C8:C16)</f>
        <v>509.41000000000008</v>
      </c>
      <c r="D17" s="60">
        <f>SUM(D8:D16)</f>
        <v>532.46800000000007</v>
      </c>
      <c r="E17" s="60">
        <f>SUM(E8:E16)</f>
        <v>545.97199999999998</v>
      </c>
      <c r="F17" s="60">
        <f>SUM(F8:F16)</f>
        <v>538.46399999999994</v>
      </c>
      <c r="G17" s="60">
        <f>SUM(G8:G16)</f>
        <v>530.70999999999992</v>
      </c>
      <c r="H17" s="60">
        <f>SUM(H8:H16)</f>
        <v>546.36</v>
      </c>
      <c r="I17" s="60">
        <f>SUM(I8:I16)</f>
        <v>519.69799999999998</v>
      </c>
      <c r="J17" s="60">
        <f>SUM(J8:J16)</f>
        <v>554.63599999999997</v>
      </c>
      <c r="K17" s="60">
        <f>SUM(K8:K16)</f>
        <v>963.62000000000012</v>
      </c>
      <c r="L17" s="60">
        <f>SUM(L8:L16)</f>
        <v>1051.0660000000003</v>
      </c>
      <c r="M17" s="60">
        <f>SUM(M8:M16)</f>
        <v>773.96600000000012</v>
      </c>
      <c r="N17" s="60">
        <f>SUM(N8:N16)</f>
        <v>947.02</v>
      </c>
      <c r="O17" s="60">
        <f>SUM(O8:O16)</f>
        <v>600.46600000000001</v>
      </c>
      <c r="P17" s="60">
        <f>SUM(P8:P16)</f>
        <v>1038.912</v>
      </c>
      <c r="Q17" s="60">
        <f>SUM(Q8:Q16)</f>
        <v>933.56600000000003</v>
      </c>
      <c r="R17" s="60">
        <f>SUM(R8:R16)</f>
        <v>842.15800000000013</v>
      </c>
      <c r="S17" s="60">
        <f>SUM(S8:S16)</f>
        <v>916.12</v>
      </c>
      <c r="T17" s="60">
        <f>SUM(T8:T16)</f>
        <v>608.13200000000006</v>
      </c>
      <c r="U17" s="60">
        <f>SUM(U8:U16)</f>
        <v>598.67399999999998</v>
      </c>
      <c r="V17" s="60">
        <f>SUM(V8:V16)</f>
        <v>567.024</v>
      </c>
      <c r="W17" s="60">
        <f>SUM(W8:W16)</f>
        <v>576.77399999999989</v>
      </c>
      <c r="X17" s="60">
        <f>SUM(X8:X16)</f>
        <v>604.97399999999993</v>
      </c>
      <c r="Y17" s="60">
        <f>SUM(Y8:Y16)</f>
        <v>568.61599999999999</v>
      </c>
      <c r="Z17" s="61">
        <f>SUM(Z8:Z16)</f>
        <v>540.05799999999999</v>
      </c>
      <c r="AA17" s="62">
        <f>SUM(AA8:AA16)</f>
        <v>16408.864000000001</v>
      </c>
    </row>
    <row r="72" spans="2:9" ht="17.25" hidden="1" customHeight="1" x14ac:dyDescent="0.2">
      <c r="B72" s="5" t="s">
        <v>31</v>
      </c>
      <c r="C72" s="4"/>
      <c r="D72" s="9">
        <v>1</v>
      </c>
      <c r="E72" s="10">
        <v>0</v>
      </c>
      <c r="F72" s="10">
        <v>0</v>
      </c>
      <c r="G72" s="10">
        <v>1</v>
      </c>
      <c r="H72" s="10">
        <v>1</v>
      </c>
      <c r="I72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Золотавцево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Золотавцево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46</v>
      </c>
      <c r="E6" s="57" t="s">
        <v>47</v>
      </c>
      <c r="F6" s="35" t="s">
        <v>48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2018-06-25T06:36:02Z</dcterms:modified>
</cp:coreProperties>
</file>